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ACG\Documents\Active Clients\ATMOS\2019 SSU\"/>
    </mc:Choice>
  </mc:AlternateContent>
  <xr:revisionPtr revIDLastSave="0" documentId="8_{0D7460BC-2E71-4433-BAD9-1AF852DDDB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8" i="1" l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68" i="1" l="1"/>
  <c r="F69" i="1" s="1"/>
</calcChain>
</file>

<file path=xl/sharedStrings.xml><?xml version="1.0" encoding="utf-8"?>
<sst xmlns="http://schemas.openxmlformats.org/spreadsheetml/2006/main" count="198" uniqueCount="42">
  <si>
    <t>39000-Structures &amp; Improvements</t>
  </si>
  <si>
    <t>GEN-39000-Audio &amp; Video Equip</t>
  </si>
  <si>
    <t>2013</t>
  </si>
  <si>
    <t>2014</t>
  </si>
  <si>
    <t>GEN-39000-Building</t>
  </si>
  <si>
    <t>2012</t>
  </si>
  <si>
    <t>1997</t>
  </si>
  <si>
    <t>GEN-39000-Cabinet</t>
  </si>
  <si>
    <t>GEN-39000-Carpet &amp; Flooring</t>
  </si>
  <si>
    <t>GEN-39000-Drapes</t>
  </si>
  <si>
    <t>GEN-39000-Heating/Cooling Equip</t>
  </si>
  <si>
    <t>GEN-39000-Ice Maker</t>
  </si>
  <si>
    <t>2019</t>
  </si>
  <si>
    <t>GEN-39000-Leasehold Improvements</t>
  </si>
  <si>
    <t>GEN-39000-Lighting</t>
  </si>
  <si>
    <t>GEN-39000-Miscellaneous Equip</t>
  </si>
  <si>
    <t>GEN-39000-Projector Screen</t>
  </si>
  <si>
    <t>GEN-39000-Security System</t>
  </si>
  <si>
    <t>GEN-39000-Structures &amp; Improvements</t>
  </si>
  <si>
    <t>2015</t>
  </si>
  <si>
    <t>39005-G-Structures &amp; Improvements</t>
  </si>
  <si>
    <t>GEN-39005-G-Building</t>
  </si>
  <si>
    <t>2009</t>
  </si>
  <si>
    <t>2017</t>
  </si>
  <si>
    <t>39020-Struct &amp; Improv AEAM</t>
  </si>
  <si>
    <t>GEN-39020-Struct &amp; Improv AEAM</t>
  </si>
  <si>
    <t>2018</t>
  </si>
  <si>
    <t>GEN-39000-Blinds</t>
  </si>
  <si>
    <t>2011</t>
  </si>
  <si>
    <t>GEN-39000-Building Foundation</t>
  </si>
  <si>
    <t>2016</t>
  </si>
  <si>
    <t>GEN-39000-Modular Furniture &amp; Equip</t>
  </si>
  <si>
    <t>2010</t>
  </si>
  <si>
    <t>GEN-39000-Telephone Equip</t>
  </si>
  <si>
    <t>GEN-39000-Yard Improvement</t>
  </si>
  <si>
    <t>39010-CKV-Structures &amp; Improvements</t>
  </si>
  <si>
    <t>GEN-39010-CKV-Building</t>
  </si>
  <si>
    <t>GEN-39010-CKV-Carpet &amp; Flooring</t>
  </si>
  <si>
    <t>GEN-39010-CKV-Fence</t>
  </si>
  <si>
    <t>GEN-39010-CKV-Heating/Cooling Equip</t>
  </si>
  <si>
    <t>GEN-39010-CKV-Stackers</t>
  </si>
  <si>
    <t>GEN-39010-CKV-Structures &amp; Improv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</si>
</sst>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40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9"/>
  <sheetViews>
    <sheetView tabSelected="1" workbookViewId="0">
      <selection activeCell="E67" sqref="E67"/>
    </sheetView>
  </sheetViews>
  <sheetFormatPr defaultRowHeight="15" x14ac:dyDescent="0.25"/>
  <cols>
    <col min="1" max="1" width="33.85546875" bestFit="1" customWidth="1"/>
    <col min="2" max="2" width="36.28515625" bestFit="1" customWidth="1"/>
    <col min="3" max="3" width="5" bestFit="1" customWidth="1"/>
    <col min="4" max="4" width="13.5703125" bestFit="1" customWidth="1"/>
    <col min="6" max="6" width="16.85546875" style="3" bestFit="1" customWidth="1"/>
  </cols>
  <sheetData>
    <row r="2" spans="1:6" x14ac:dyDescent="0.25">
      <c r="A2" s="1" t="s">
        <v>0</v>
      </c>
      <c r="B2" s="1" t="s">
        <v>1</v>
      </c>
      <c r="C2" s="1" t="s">
        <v>2</v>
      </c>
      <c r="D2" s="2">
        <v>142209.73000000001</v>
      </c>
      <c r="E2">
        <v>15</v>
      </c>
      <c r="F2" s="3">
        <f>D2*E2</f>
        <v>2133145.9500000002</v>
      </c>
    </row>
    <row r="3" spans="1:6" x14ac:dyDescent="0.25">
      <c r="A3" s="1" t="s">
        <v>0</v>
      </c>
      <c r="B3" s="1" t="s">
        <v>1</v>
      </c>
      <c r="C3" s="1" t="s">
        <v>3</v>
      </c>
      <c r="D3" s="2">
        <v>114175.53</v>
      </c>
      <c r="E3">
        <v>15</v>
      </c>
      <c r="F3" s="3">
        <f t="shared" ref="F3:F66" si="0">D3*E3</f>
        <v>1712632.95</v>
      </c>
    </row>
    <row r="4" spans="1:6" x14ac:dyDescent="0.25">
      <c r="A4" s="1" t="s">
        <v>0</v>
      </c>
      <c r="B4" s="1" t="s">
        <v>1</v>
      </c>
      <c r="C4" s="1" t="s">
        <v>26</v>
      </c>
      <c r="D4" s="2">
        <v>30918.37</v>
      </c>
      <c r="E4">
        <v>15</v>
      </c>
      <c r="F4" s="3">
        <f t="shared" si="0"/>
        <v>463775.55</v>
      </c>
    </row>
    <row r="5" spans="1:6" x14ac:dyDescent="0.25">
      <c r="A5" s="1" t="s">
        <v>0</v>
      </c>
      <c r="B5" s="1" t="s">
        <v>27</v>
      </c>
      <c r="C5" s="1" t="s">
        <v>2</v>
      </c>
      <c r="D5" s="2">
        <v>8883.59</v>
      </c>
      <c r="E5">
        <v>25</v>
      </c>
      <c r="F5" s="3">
        <f t="shared" si="0"/>
        <v>222089.75</v>
      </c>
    </row>
    <row r="6" spans="1:6" x14ac:dyDescent="0.25">
      <c r="A6" s="1" t="s">
        <v>0</v>
      </c>
      <c r="B6" s="1" t="s">
        <v>27</v>
      </c>
      <c r="C6" s="1" t="s">
        <v>3</v>
      </c>
      <c r="D6" s="2">
        <v>23903.35</v>
      </c>
      <c r="E6">
        <v>25</v>
      </c>
      <c r="F6" s="3">
        <f t="shared" si="0"/>
        <v>597583.75</v>
      </c>
    </row>
    <row r="7" spans="1:6" x14ac:dyDescent="0.25">
      <c r="A7" s="1" t="s">
        <v>0</v>
      </c>
      <c r="B7" s="1" t="s">
        <v>4</v>
      </c>
      <c r="C7" s="1" t="s">
        <v>5</v>
      </c>
      <c r="D7" s="2">
        <v>3200.3</v>
      </c>
      <c r="E7">
        <v>50</v>
      </c>
      <c r="F7" s="3">
        <f t="shared" si="0"/>
        <v>160015</v>
      </c>
    </row>
    <row r="8" spans="1:6" x14ac:dyDescent="0.25">
      <c r="A8" s="1" t="s">
        <v>0</v>
      </c>
      <c r="B8" s="1" t="s">
        <v>4</v>
      </c>
      <c r="C8" s="1" t="s">
        <v>6</v>
      </c>
      <c r="D8" s="2">
        <v>384829.49</v>
      </c>
      <c r="E8">
        <v>50</v>
      </c>
      <c r="F8" s="3">
        <f t="shared" si="0"/>
        <v>19241474.5</v>
      </c>
    </row>
    <row r="9" spans="1:6" x14ac:dyDescent="0.25">
      <c r="A9" s="1" t="s">
        <v>0</v>
      </c>
      <c r="B9" s="1" t="s">
        <v>4</v>
      </c>
      <c r="C9" s="1" t="s">
        <v>28</v>
      </c>
      <c r="D9" s="2">
        <v>10855037.869999999</v>
      </c>
      <c r="E9">
        <v>50</v>
      </c>
      <c r="F9" s="3">
        <f t="shared" si="0"/>
        <v>542751893.5</v>
      </c>
    </row>
    <row r="10" spans="1:6" x14ac:dyDescent="0.25">
      <c r="A10" s="1" t="s">
        <v>0</v>
      </c>
      <c r="B10" s="1" t="s">
        <v>29</v>
      </c>
      <c r="C10" s="1" t="s">
        <v>2</v>
      </c>
      <c r="D10" s="2">
        <v>5334.69</v>
      </c>
      <c r="E10">
        <v>50</v>
      </c>
      <c r="F10" s="3">
        <f t="shared" si="0"/>
        <v>266734.5</v>
      </c>
    </row>
    <row r="11" spans="1:6" x14ac:dyDescent="0.25">
      <c r="A11" s="1" t="s">
        <v>20</v>
      </c>
      <c r="B11" s="1" t="s">
        <v>21</v>
      </c>
      <c r="C11" s="1" t="s">
        <v>22</v>
      </c>
      <c r="D11" s="2">
        <v>9087899.9199999999</v>
      </c>
      <c r="E11">
        <v>50</v>
      </c>
      <c r="F11" s="3">
        <f t="shared" si="0"/>
        <v>454394996</v>
      </c>
    </row>
    <row r="12" spans="1:6" x14ac:dyDescent="0.25">
      <c r="A12" s="1" t="s">
        <v>20</v>
      </c>
      <c r="B12" s="1" t="s">
        <v>21</v>
      </c>
      <c r="C12" s="1" t="s">
        <v>3</v>
      </c>
      <c r="D12" s="2">
        <v>45114.67</v>
      </c>
      <c r="E12">
        <v>50</v>
      </c>
      <c r="F12" s="3">
        <f t="shared" si="0"/>
        <v>2255733.5</v>
      </c>
    </row>
    <row r="13" spans="1:6" x14ac:dyDescent="0.25">
      <c r="A13" s="1" t="s">
        <v>20</v>
      </c>
      <c r="B13" s="1" t="s">
        <v>21</v>
      </c>
      <c r="C13" s="1" t="s">
        <v>23</v>
      </c>
      <c r="D13" s="2">
        <v>54127.38</v>
      </c>
      <c r="E13">
        <v>50</v>
      </c>
      <c r="F13" s="3">
        <f t="shared" si="0"/>
        <v>2706369</v>
      </c>
    </row>
    <row r="14" spans="1:6" x14ac:dyDescent="0.25">
      <c r="A14" s="1" t="s">
        <v>35</v>
      </c>
      <c r="B14" s="1" t="s">
        <v>36</v>
      </c>
      <c r="C14" s="1" t="s">
        <v>5</v>
      </c>
      <c r="D14" s="2">
        <v>3235.81</v>
      </c>
      <c r="E14">
        <v>50</v>
      </c>
      <c r="F14" s="3">
        <f t="shared" si="0"/>
        <v>161790.5</v>
      </c>
    </row>
    <row r="15" spans="1:6" x14ac:dyDescent="0.25">
      <c r="A15" s="1" t="s">
        <v>35</v>
      </c>
      <c r="B15" s="1" t="s">
        <v>36</v>
      </c>
      <c r="C15" s="1" t="s">
        <v>12</v>
      </c>
      <c r="D15" s="2">
        <v>8625.67</v>
      </c>
      <c r="E15">
        <v>50</v>
      </c>
      <c r="F15" s="3">
        <f t="shared" si="0"/>
        <v>431283.5</v>
      </c>
    </row>
    <row r="16" spans="1:6" x14ac:dyDescent="0.25">
      <c r="A16" s="1" t="s">
        <v>35</v>
      </c>
      <c r="B16" s="1" t="s">
        <v>41</v>
      </c>
      <c r="C16" s="1" t="s">
        <v>32</v>
      </c>
      <c r="D16" s="2">
        <v>10377577.67</v>
      </c>
      <c r="E16">
        <v>50</v>
      </c>
      <c r="F16" s="3">
        <f t="shared" si="0"/>
        <v>518878883.5</v>
      </c>
    </row>
    <row r="17" spans="1:6" x14ac:dyDescent="0.25">
      <c r="A17" s="1" t="s">
        <v>0</v>
      </c>
      <c r="B17" s="1" t="s">
        <v>7</v>
      </c>
      <c r="C17" s="1" t="s">
        <v>3</v>
      </c>
      <c r="D17" s="2">
        <v>29589.97</v>
      </c>
      <c r="E17">
        <v>25</v>
      </c>
      <c r="F17" s="3">
        <f t="shared" si="0"/>
        <v>739749.25</v>
      </c>
    </row>
    <row r="18" spans="1:6" x14ac:dyDescent="0.25">
      <c r="A18" s="1" t="s">
        <v>0</v>
      </c>
      <c r="B18" s="1" t="s">
        <v>7</v>
      </c>
      <c r="C18" s="1" t="s">
        <v>5</v>
      </c>
      <c r="D18" s="2">
        <v>1841.88</v>
      </c>
      <c r="E18">
        <v>25</v>
      </c>
      <c r="F18" s="3">
        <f t="shared" si="0"/>
        <v>46047</v>
      </c>
    </row>
    <row r="19" spans="1:6" x14ac:dyDescent="0.25">
      <c r="A19" s="1" t="s">
        <v>0</v>
      </c>
      <c r="B19" s="1" t="s">
        <v>8</v>
      </c>
      <c r="C19" s="1" t="s">
        <v>3</v>
      </c>
      <c r="D19" s="2">
        <v>27144.89</v>
      </c>
      <c r="E19">
        <v>20</v>
      </c>
      <c r="F19" s="3">
        <f t="shared" si="0"/>
        <v>542897.80000000005</v>
      </c>
    </row>
    <row r="20" spans="1:6" x14ac:dyDescent="0.25">
      <c r="A20" s="1" t="s">
        <v>0</v>
      </c>
      <c r="B20" s="1" t="s">
        <v>9</v>
      </c>
      <c r="C20" s="1" t="s">
        <v>2</v>
      </c>
      <c r="D20" s="2">
        <v>11773.06</v>
      </c>
      <c r="E20">
        <v>20</v>
      </c>
      <c r="F20" s="3">
        <f t="shared" si="0"/>
        <v>235461.19999999998</v>
      </c>
    </row>
    <row r="21" spans="1:6" x14ac:dyDescent="0.25">
      <c r="A21" s="1" t="s">
        <v>0</v>
      </c>
      <c r="B21" s="1" t="s">
        <v>10</v>
      </c>
      <c r="C21" s="1" t="s">
        <v>2</v>
      </c>
      <c r="D21" s="2">
        <v>56605.8</v>
      </c>
      <c r="E21">
        <v>25</v>
      </c>
      <c r="F21" s="3">
        <f t="shared" si="0"/>
        <v>1415145</v>
      </c>
    </row>
    <row r="22" spans="1:6" x14ac:dyDescent="0.25">
      <c r="A22" s="1" t="s">
        <v>0</v>
      </c>
      <c r="B22" s="1" t="s">
        <v>10</v>
      </c>
      <c r="C22" s="1" t="s">
        <v>3</v>
      </c>
      <c r="D22" s="2">
        <v>11062.26</v>
      </c>
      <c r="E22">
        <v>25</v>
      </c>
      <c r="F22" s="3">
        <f t="shared" si="0"/>
        <v>276556.5</v>
      </c>
    </row>
    <row r="23" spans="1:6" x14ac:dyDescent="0.25">
      <c r="A23" s="1" t="s">
        <v>0</v>
      </c>
      <c r="B23" s="1" t="s">
        <v>10</v>
      </c>
      <c r="C23" s="1" t="s">
        <v>30</v>
      </c>
      <c r="D23" s="2">
        <v>10244.709999999999</v>
      </c>
      <c r="E23">
        <v>25</v>
      </c>
      <c r="F23" s="3">
        <f t="shared" si="0"/>
        <v>256117.74999999997</v>
      </c>
    </row>
    <row r="24" spans="1:6" x14ac:dyDescent="0.25">
      <c r="A24" s="1" t="s">
        <v>0</v>
      </c>
      <c r="B24" s="1" t="s">
        <v>10</v>
      </c>
      <c r="C24" s="1" t="s">
        <v>26</v>
      </c>
      <c r="D24" s="2">
        <v>31446.18</v>
      </c>
      <c r="E24">
        <v>25</v>
      </c>
      <c r="F24" s="3">
        <f t="shared" si="0"/>
        <v>786154.5</v>
      </c>
    </row>
    <row r="25" spans="1:6" x14ac:dyDescent="0.25">
      <c r="A25" s="1" t="s">
        <v>0</v>
      </c>
      <c r="B25" s="1" t="s">
        <v>10</v>
      </c>
      <c r="C25" s="1" t="s">
        <v>12</v>
      </c>
      <c r="D25" s="2">
        <v>11617.54</v>
      </c>
      <c r="E25">
        <v>25</v>
      </c>
      <c r="F25" s="3">
        <f t="shared" si="0"/>
        <v>290438.5</v>
      </c>
    </row>
    <row r="26" spans="1:6" x14ac:dyDescent="0.25">
      <c r="A26" s="1" t="s">
        <v>0</v>
      </c>
      <c r="B26" s="1" t="s">
        <v>10</v>
      </c>
      <c r="C26" s="1" t="s">
        <v>23</v>
      </c>
      <c r="D26" s="2">
        <v>20253.09</v>
      </c>
      <c r="E26">
        <v>25</v>
      </c>
      <c r="F26" s="3">
        <f t="shared" si="0"/>
        <v>506327.25</v>
      </c>
    </row>
    <row r="27" spans="1:6" x14ac:dyDescent="0.25">
      <c r="A27" s="1" t="s">
        <v>0</v>
      </c>
      <c r="B27" s="1" t="s">
        <v>11</v>
      </c>
      <c r="C27" s="1" t="s">
        <v>12</v>
      </c>
      <c r="D27" s="2">
        <v>9668.42</v>
      </c>
      <c r="E27">
        <v>15</v>
      </c>
      <c r="F27" s="3">
        <f t="shared" si="0"/>
        <v>145026.29999999999</v>
      </c>
    </row>
    <row r="28" spans="1:6" x14ac:dyDescent="0.25">
      <c r="A28" s="1" t="s">
        <v>0</v>
      </c>
      <c r="B28" s="1" t="s">
        <v>13</v>
      </c>
      <c r="C28" s="1" t="s">
        <v>2</v>
      </c>
      <c r="D28" s="2">
        <v>48094.03</v>
      </c>
      <c r="E28">
        <v>20</v>
      </c>
      <c r="F28" s="3">
        <f t="shared" si="0"/>
        <v>961880.6</v>
      </c>
    </row>
    <row r="29" spans="1:6" x14ac:dyDescent="0.25">
      <c r="A29" s="1" t="s">
        <v>0</v>
      </c>
      <c r="B29" s="1" t="s">
        <v>13</v>
      </c>
      <c r="C29" s="1" t="s">
        <v>28</v>
      </c>
      <c r="D29" s="2">
        <v>19843.740000000002</v>
      </c>
      <c r="E29">
        <v>20</v>
      </c>
      <c r="F29" s="3">
        <f t="shared" si="0"/>
        <v>396874.80000000005</v>
      </c>
    </row>
    <row r="30" spans="1:6" x14ac:dyDescent="0.25">
      <c r="A30" s="1" t="s">
        <v>0</v>
      </c>
      <c r="B30" s="1" t="s">
        <v>14</v>
      </c>
      <c r="C30" s="1" t="s">
        <v>3</v>
      </c>
      <c r="D30" s="2">
        <v>1653.48</v>
      </c>
      <c r="E30">
        <v>25</v>
      </c>
      <c r="F30" s="3">
        <f t="shared" si="0"/>
        <v>41337</v>
      </c>
    </row>
    <row r="31" spans="1:6" x14ac:dyDescent="0.25">
      <c r="A31" s="1" t="s">
        <v>0</v>
      </c>
      <c r="B31" s="1" t="s">
        <v>14</v>
      </c>
      <c r="C31" s="1" t="s">
        <v>3</v>
      </c>
      <c r="D31" s="2">
        <v>7242.71</v>
      </c>
      <c r="E31">
        <v>25</v>
      </c>
      <c r="F31" s="3">
        <f t="shared" si="0"/>
        <v>181067.75</v>
      </c>
    </row>
    <row r="32" spans="1:6" x14ac:dyDescent="0.25">
      <c r="A32" s="1" t="s">
        <v>0</v>
      </c>
      <c r="B32" s="1" t="s">
        <v>15</v>
      </c>
      <c r="C32" s="1" t="s">
        <v>3</v>
      </c>
      <c r="D32" s="2">
        <v>1070.5899999999999</v>
      </c>
      <c r="E32">
        <v>25</v>
      </c>
      <c r="F32" s="3">
        <f t="shared" si="0"/>
        <v>26764.749999999996</v>
      </c>
    </row>
    <row r="33" spans="1:6" x14ac:dyDescent="0.25">
      <c r="A33" s="1" t="s">
        <v>0</v>
      </c>
      <c r="B33" s="1" t="s">
        <v>15</v>
      </c>
      <c r="C33" s="1" t="s">
        <v>2</v>
      </c>
      <c r="D33" s="2">
        <v>34384.54</v>
      </c>
      <c r="E33">
        <v>25</v>
      </c>
      <c r="F33" s="3">
        <f t="shared" si="0"/>
        <v>859613.5</v>
      </c>
    </row>
    <row r="34" spans="1:6" x14ac:dyDescent="0.25">
      <c r="A34" s="1" t="s">
        <v>0</v>
      </c>
      <c r="B34" s="1" t="s">
        <v>15</v>
      </c>
      <c r="C34" s="1" t="s">
        <v>28</v>
      </c>
      <c r="D34" s="2">
        <v>10252.01</v>
      </c>
      <c r="E34">
        <v>25</v>
      </c>
      <c r="F34" s="3">
        <f t="shared" si="0"/>
        <v>256300.25</v>
      </c>
    </row>
    <row r="35" spans="1:6" x14ac:dyDescent="0.25">
      <c r="A35" s="1" t="s">
        <v>0</v>
      </c>
      <c r="B35" s="1" t="s">
        <v>15</v>
      </c>
      <c r="C35" s="1" t="s">
        <v>3</v>
      </c>
      <c r="D35" s="2">
        <v>5279.66</v>
      </c>
      <c r="E35">
        <v>25</v>
      </c>
      <c r="F35" s="3">
        <f t="shared" si="0"/>
        <v>131991.5</v>
      </c>
    </row>
    <row r="36" spans="1:6" x14ac:dyDescent="0.25">
      <c r="A36" s="1" t="s">
        <v>0</v>
      </c>
      <c r="B36" s="1" t="s">
        <v>31</v>
      </c>
      <c r="C36" s="1" t="s">
        <v>3</v>
      </c>
      <c r="D36" s="2">
        <v>22821.66</v>
      </c>
      <c r="E36">
        <v>20</v>
      </c>
      <c r="F36" s="3">
        <f t="shared" si="0"/>
        <v>456433.2</v>
      </c>
    </row>
    <row r="37" spans="1:6" x14ac:dyDescent="0.25">
      <c r="A37" s="1" t="s">
        <v>0</v>
      </c>
      <c r="B37" s="1" t="s">
        <v>16</v>
      </c>
      <c r="C37" s="1" t="s">
        <v>2</v>
      </c>
      <c r="D37" s="2">
        <v>10656.59</v>
      </c>
      <c r="E37">
        <v>20</v>
      </c>
      <c r="F37" s="3">
        <f t="shared" si="0"/>
        <v>213131.8</v>
      </c>
    </row>
    <row r="38" spans="1:6" x14ac:dyDescent="0.25">
      <c r="A38" s="1" t="s">
        <v>0</v>
      </c>
      <c r="B38" s="1" t="s">
        <v>17</v>
      </c>
      <c r="C38" s="1" t="s">
        <v>2</v>
      </c>
      <c r="D38" s="2">
        <v>78589.429999999993</v>
      </c>
      <c r="E38">
        <v>15</v>
      </c>
      <c r="F38" s="3">
        <f t="shared" si="0"/>
        <v>1178841.45</v>
      </c>
    </row>
    <row r="39" spans="1:6" x14ac:dyDescent="0.25">
      <c r="A39" s="1" t="s">
        <v>0</v>
      </c>
      <c r="B39" s="1" t="s">
        <v>17</v>
      </c>
      <c r="C39" s="1" t="s">
        <v>5</v>
      </c>
      <c r="D39" s="2">
        <v>5559.05</v>
      </c>
      <c r="E39">
        <v>15</v>
      </c>
      <c r="F39" s="3">
        <f t="shared" si="0"/>
        <v>83385.75</v>
      </c>
    </row>
    <row r="40" spans="1:6" x14ac:dyDescent="0.25">
      <c r="A40" s="1" t="s">
        <v>0</v>
      </c>
      <c r="B40" s="1" t="s">
        <v>17</v>
      </c>
      <c r="C40" s="1" t="s">
        <v>3</v>
      </c>
      <c r="D40" s="2">
        <v>985.05</v>
      </c>
      <c r="E40">
        <v>15</v>
      </c>
      <c r="F40" s="3">
        <f t="shared" si="0"/>
        <v>14775.75</v>
      </c>
    </row>
    <row r="41" spans="1:6" x14ac:dyDescent="0.25">
      <c r="A41" s="1" t="s">
        <v>0</v>
      </c>
      <c r="B41" s="1" t="s">
        <v>17</v>
      </c>
      <c r="C41" s="1" t="s">
        <v>12</v>
      </c>
      <c r="D41" s="2">
        <v>17277.95</v>
      </c>
      <c r="E41">
        <v>15</v>
      </c>
      <c r="F41" s="3">
        <f t="shared" si="0"/>
        <v>259169.25</v>
      </c>
    </row>
    <row r="42" spans="1:6" x14ac:dyDescent="0.25">
      <c r="A42" s="1" t="s">
        <v>0</v>
      </c>
      <c r="B42" s="1" t="s">
        <v>17</v>
      </c>
      <c r="C42" s="1" t="s">
        <v>23</v>
      </c>
      <c r="D42" s="2">
        <v>28084.26</v>
      </c>
      <c r="E42">
        <v>15</v>
      </c>
      <c r="F42" s="3">
        <f t="shared" si="0"/>
        <v>421263.89999999997</v>
      </c>
    </row>
    <row r="43" spans="1:6" x14ac:dyDescent="0.25">
      <c r="A43" s="1" t="s">
        <v>0</v>
      </c>
      <c r="B43" s="1" t="s">
        <v>18</v>
      </c>
      <c r="C43" s="1" t="s">
        <v>3</v>
      </c>
      <c r="D43" s="2">
        <v>390962.51</v>
      </c>
      <c r="E43">
        <v>50</v>
      </c>
      <c r="F43" s="3">
        <f t="shared" si="0"/>
        <v>19548125.5</v>
      </c>
    </row>
    <row r="44" spans="1:6" x14ac:dyDescent="0.25">
      <c r="A44" s="1" t="s">
        <v>0</v>
      </c>
      <c r="B44" s="1" t="s">
        <v>18</v>
      </c>
      <c r="C44" s="1" t="s">
        <v>19</v>
      </c>
      <c r="D44" s="2">
        <v>24175.88</v>
      </c>
      <c r="E44">
        <v>35</v>
      </c>
      <c r="F44" s="3">
        <f t="shared" si="0"/>
        <v>846155.8</v>
      </c>
    </row>
    <row r="45" spans="1:6" x14ac:dyDescent="0.25">
      <c r="A45" s="1" t="s">
        <v>0</v>
      </c>
      <c r="B45" s="1" t="s">
        <v>18</v>
      </c>
      <c r="C45" s="1" t="s">
        <v>2</v>
      </c>
      <c r="D45" s="2">
        <v>69052.289999999994</v>
      </c>
      <c r="E45">
        <v>35</v>
      </c>
      <c r="F45" s="3">
        <f t="shared" si="0"/>
        <v>2416830.15</v>
      </c>
    </row>
    <row r="46" spans="1:6" x14ac:dyDescent="0.25">
      <c r="A46" s="1" t="s">
        <v>0</v>
      </c>
      <c r="B46" s="1" t="s">
        <v>18</v>
      </c>
      <c r="C46" s="1" t="s">
        <v>32</v>
      </c>
      <c r="D46" s="2">
        <v>1270854.93</v>
      </c>
      <c r="E46">
        <v>50</v>
      </c>
      <c r="F46" s="3">
        <f t="shared" si="0"/>
        <v>63542746.5</v>
      </c>
    </row>
    <row r="47" spans="1:6" x14ac:dyDescent="0.25">
      <c r="A47" s="1" t="s">
        <v>0</v>
      </c>
      <c r="B47" s="1" t="s">
        <v>18</v>
      </c>
      <c r="C47" s="1" t="s">
        <v>12</v>
      </c>
      <c r="D47" s="2">
        <v>41528.81</v>
      </c>
      <c r="E47">
        <v>35</v>
      </c>
      <c r="F47" s="3">
        <f t="shared" si="0"/>
        <v>1453508.3499999999</v>
      </c>
    </row>
    <row r="48" spans="1:6" x14ac:dyDescent="0.25">
      <c r="A48" s="1" t="s">
        <v>0</v>
      </c>
      <c r="B48" s="1" t="s">
        <v>18</v>
      </c>
      <c r="C48" s="1" t="s">
        <v>2</v>
      </c>
      <c r="D48" s="2">
        <v>235230.02</v>
      </c>
      <c r="E48">
        <v>50</v>
      </c>
      <c r="F48" s="3">
        <f t="shared" si="0"/>
        <v>11761501</v>
      </c>
    </row>
    <row r="49" spans="1:6" x14ac:dyDescent="0.25">
      <c r="A49" s="1" t="s">
        <v>0</v>
      </c>
      <c r="B49" s="1" t="s">
        <v>18</v>
      </c>
      <c r="C49" s="1" t="s">
        <v>28</v>
      </c>
      <c r="D49" s="2">
        <v>97123.13</v>
      </c>
      <c r="E49">
        <v>35</v>
      </c>
      <c r="F49" s="3">
        <f t="shared" si="0"/>
        <v>3399309.5500000003</v>
      </c>
    </row>
    <row r="50" spans="1:6" x14ac:dyDescent="0.25">
      <c r="A50" s="1" t="s">
        <v>0</v>
      </c>
      <c r="B50" s="1" t="s">
        <v>33</v>
      </c>
      <c r="C50" s="1" t="s">
        <v>28</v>
      </c>
      <c r="D50" s="2">
        <v>2583.4499999999998</v>
      </c>
      <c r="E50">
        <v>15</v>
      </c>
      <c r="F50" s="3">
        <f t="shared" si="0"/>
        <v>38751.75</v>
      </c>
    </row>
    <row r="51" spans="1:6" x14ac:dyDescent="0.25">
      <c r="A51" s="1" t="s">
        <v>0</v>
      </c>
      <c r="B51" s="1" t="s">
        <v>34</v>
      </c>
      <c r="C51" s="1" t="s">
        <v>5</v>
      </c>
      <c r="D51" s="2">
        <v>9803.32</v>
      </c>
      <c r="E51">
        <v>25</v>
      </c>
      <c r="F51" s="3">
        <f t="shared" si="0"/>
        <v>245083</v>
      </c>
    </row>
    <row r="52" spans="1:6" x14ac:dyDescent="0.25">
      <c r="A52" s="1" t="s">
        <v>35</v>
      </c>
      <c r="B52" s="1" t="s">
        <v>37</v>
      </c>
      <c r="C52" s="1" t="s">
        <v>30</v>
      </c>
      <c r="D52" s="2">
        <v>6582.85</v>
      </c>
      <c r="E52">
        <v>20</v>
      </c>
      <c r="F52" s="3">
        <f t="shared" si="0"/>
        <v>131657</v>
      </c>
    </row>
    <row r="53" spans="1:6" x14ac:dyDescent="0.25">
      <c r="A53" s="1" t="s">
        <v>35</v>
      </c>
      <c r="B53" s="1" t="s">
        <v>37</v>
      </c>
      <c r="C53" s="1" t="s">
        <v>3</v>
      </c>
      <c r="D53" s="2">
        <v>11960.76</v>
      </c>
      <c r="E53">
        <v>20</v>
      </c>
      <c r="F53" s="3">
        <f t="shared" si="0"/>
        <v>239215.2</v>
      </c>
    </row>
    <row r="54" spans="1:6" x14ac:dyDescent="0.25">
      <c r="A54" s="1" t="s">
        <v>35</v>
      </c>
      <c r="B54" s="1" t="s">
        <v>38</v>
      </c>
      <c r="C54" s="1" t="s">
        <v>12</v>
      </c>
      <c r="D54" s="2">
        <v>19266.32</v>
      </c>
      <c r="E54">
        <v>35</v>
      </c>
      <c r="F54" s="3">
        <f t="shared" si="0"/>
        <v>674321.2</v>
      </c>
    </row>
    <row r="55" spans="1:6" x14ac:dyDescent="0.25">
      <c r="A55" s="1" t="s">
        <v>35</v>
      </c>
      <c r="B55" s="1" t="s">
        <v>38</v>
      </c>
      <c r="C55" s="1" t="s">
        <v>19</v>
      </c>
      <c r="D55" s="2">
        <v>4786.0600000000004</v>
      </c>
      <c r="E55">
        <v>35</v>
      </c>
      <c r="F55" s="3">
        <f t="shared" si="0"/>
        <v>167512.1</v>
      </c>
    </row>
    <row r="56" spans="1:6" x14ac:dyDescent="0.25">
      <c r="A56" s="1" t="s">
        <v>35</v>
      </c>
      <c r="B56" s="1" t="s">
        <v>39</v>
      </c>
      <c r="C56" s="1" t="s">
        <v>3</v>
      </c>
      <c r="D56" s="2">
        <v>31525.25</v>
      </c>
      <c r="E56">
        <v>25</v>
      </c>
      <c r="F56" s="3">
        <f t="shared" si="0"/>
        <v>788131.25</v>
      </c>
    </row>
    <row r="57" spans="1:6" x14ac:dyDescent="0.25">
      <c r="A57" s="1" t="s">
        <v>35</v>
      </c>
      <c r="B57" s="1" t="s">
        <v>39</v>
      </c>
      <c r="C57" s="1" t="s">
        <v>26</v>
      </c>
      <c r="D57" s="2">
        <v>31152.46</v>
      </c>
      <c r="E57">
        <v>25</v>
      </c>
      <c r="F57" s="3">
        <f t="shared" si="0"/>
        <v>778811.5</v>
      </c>
    </row>
    <row r="58" spans="1:6" x14ac:dyDescent="0.25">
      <c r="A58" s="1" t="s">
        <v>35</v>
      </c>
      <c r="B58" s="1" t="s">
        <v>40</v>
      </c>
      <c r="C58" s="1" t="s">
        <v>5</v>
      </c>
      <c r="D58" s="2">
        <v>2634.71</v>
      </c>
      <c r="E58">
        <v>25</v>
      </c>
      <c r="F58" s="3">
        <f t="shared" si="0"/>
        <v>65867.75</v>
      </c>
    </row>
    <row r="59" spans="1:6" x14ac:dyDescent="0.25">
      <c r="A59" s="1" t="s">
        <v>35</v>
      </c>
      <c r="B59" s="1" t="s">
        <v>41</v>
      </c>
      <c r="C59" s="1" t="s">
        <v>30</v>
      </c>
      <c r="D59" s="2">
        <v>641446.02</v>
      </c>
      <c r="E59">
        <v>50</v>
      </c>
      <c r="F59" s="3">
        <f t="shared" si="0"/>
        <v>32072301</v>
      </c>
    </row>
    <row r="60" spans="1:6" x14ac:dyDescent="0.25">
      <c r="A60" s="1" t="s">
        <v>35</v>
      </c>
      <c r="B60" s="1" t="s">
        <v>41</v>
      </c>
      <c r="C60" s="1" t="s">
        <v>2</v>
      </c>
      <c r="D60" s="2">
        <v>39004.28</v>
      </c>
      <c r="E60">
        <v>35</v>
      </c>
      <c r="F60" s="3">
        <f t="shared" si="0"/>
        <v>1365149.8</v>
      </c>
    </row>
    <row r="61" spans="1:6" x14ac:dyDescent="0.25">
      <c r="A61" s="1" t="s">
        <v>35</v>
      </c>
      <c r="B61" s="1" t="s">
        <v>41</v>
      </c>
      <c r="C61" s="1" t="s">
        <v>12</v>
      </c>
      <c r="D61" s="2">
        <v>9226.9699999999993</v>
      </c>
      <c r="E61">
        <v>35</v>
      </c>
      <c r="F61" s="3">
        <f t="shared" si="0"/>
        <v>322943.94999999995</v>
      </c>
    </row>
    <row r="62" spans="1:6" x14ac:dyDescent="0.25">
      <c r="A62" s="1" t="s">
        <v>35</v>
      </c>
      <c r="B62" s="1" t="s">
        <v>41</v>
      </c>
      <c r="C62" s="1" t="s">
        <v>19</v>
      </c>
      <c r="D62" s="2">
        <v>54900.3</v>
      </c>
      <c r="E62">
        <v>35</v>
      </c>
      <c r="F62" s="3">
        <f t="shared" si="0"/>
        <v>1921510.5</v>
      </c>
    </row>
    <row r="63" spans="1:6" x14ac:dyDescent="0.25">
      <c r="A63" s="1" t="s">
        <v>35</v>
      </c>
      <c r="B63" s="1" t="s">
        <v>41</v>
      </c>
      <c r="C63" s="1" t="s">
        <v>26</v>
      </c>
      <c r="D63" s="2">
        <v>168548.34</v>
      </c>
      <c r="E63">
        <v>35</v>
      </c>
      <c r="F63" s="3">
        <f t="shared" si="0"/>
        <v>5899191.8999999994</v>
      </c>
    </row>
    <row r="64" spans="1:6" x14ac:dyDescent="0.25">
      <c r="A64" s="1" t="s">
        <v>35</v>
      </c>
      <c r="B64" s="1" t="s">
        <v>41</v>
      </c>
      <c r="C64" s="1" t="s">
        <v>3</v>
      </c>
      <c r="D64" s="2">
        <v>599203.65</v>
      </c>
      <c r="E64">
        <v>50</v>
      </c>
      <c r="F64" s="3">
        <f t="shared" si="0"/>
        <v>29960182.5</v>
      </c>
    </row>
    <row r="65" spans="1:6" x14ac:dyDescent="0.25">
      <c r="A65" s="1" t="s">
        <v>35</v>
      </c>
      <c r="B65" s="1" t="s">
        <v>41</v>
      </c>
      <c r="C65" s="1" t="s">
        <v>5</v>
      </c>
      <c r="D65" s="2">
        <v>34675.89</v>
      </c>
      <c r="E65">
        <v>35</v>
      </c>
      <c r="F65" s="3">
        <f t="shared" si="0"/>
        <v>1213656.1499999999</v>
      </c>
    </row>
    <row r="66" spans="1:6" x14ac:dyDescent="0.25">
      <c r="A66" s="1" t="s">
        <v>35</v>
      </c>
      <c r="B66" s="1" t="s">
        <v>41</v>
      </c>
      <c r="C66" s="1" t="s">
        <v>23</v>
      </c>
      <c r="D66" s="2">
        <v>498306.75</v>
      </c>
      <c r="E66">
        <v>50</v>
      </c>
      <c r="F66" s="3">
        <f t="shared" si="0"/>
        <v>24915337.5</v>
      </c>
    </row>
    <row r="67" spans="1:6" x14ac:dyDescent="0.25">
      <c r="A67" s="1" t="s">
        <v>24</v>
      </c>
      <c r="B67" s="1" t="s">
        <v>25</v>
      </c>
      <c r="C67" s="1" t="s">
        <v>26</v>
      </c>
      <c r="D67" s="2">
        <v>2116.08</v>
      </c>
      <c r="E67">
        <v>35</v>
      </c>
      <c r="F67" s="3">
        <f t="shared" ref="F67" si="1">D67*E67</f>
        <v>74062.8</v>
      </c>
    </row>
    <row r="68" spans="1:6" x14ac:dyDescent="0.25">
      <c r="D68" s="2">
        <f>SUM(D2:D67)</f>
        <v>35954767.620000012</v>
      </c>
      <c r="F68" s="3">
        <f>SUM(F2:F67)</f>
        <v>1760943017.45</v>
      </c>
    </row>
    <row r="69" spans="1:6" x14ac:dyDescent="0.25">
      <c r="F69" s="3">
        <f>F68/D68</f>
        <v>48.976620738064987</v>
      </c>
    </row>
  </sheetData>
  <sortState xmlns:xlrd2="http://schemas.microsoft.com/office/spreadsheetml/2017/richdata2" ref="A2:D67">
    <sortCondition ref="B2:B6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Dane Watson</cp:lastModifiedBy>
  <dcterms:created xsi:type="dcterms:W3CDTF">2019-11-13T16:12:21Z</dcterms:created>
  <dcterms:modified xsi:type="dcterms:W3CDTF">2019-11-13T18:39:01Z</dcterms:modified>
</cp:coreProperties>
</file>